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PRINCIPAL!$A$8:$N$16</definedName>
    <definedName name="_xlnm.Print_Area" localSheetId="0">PRINCIPAL!$A$1:$I$54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G16"/>
</calcChain>
</file>

<file path=xl/sharedStrings.xml><?xml version="1.0" encoding="utf-8"?>
<sst xmlns="http://schemas.openxmlformats.org/spreadsheetml/2006/main" count="97" uniqueCount="77">
  <si>
    <t>SUPERINTENDÊNCIA ESTADUAL DE COMPRAS E LICITAÇÕES</t>
  </si>
  <si>
    <t>EMP.</t>
  </si>
  <si>
    <t>CONSUMO ESTIMADO</t>
  </si>
  <si>
    <t xml:space="preserve"> </t>
  </si>
  <si>
    <t>ESPECIFICAÇÃO</t>
  </si>
  <si>
    <t>UNID</t>
  </si>
  <si>
    <t>EMPRESA DETENTORA</t>
  </si>
  <si>
    <t>GOVERNO DO ESTADO DE RONDÔNIA</t>
  </si>
  <si>
    <t>ITEM DA ATA</t>
  </si>
  <si>
    <t xml:space="preserve">                                      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</si>
  <si>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</si>
  <si>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</si>
  <si>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RAZÃO SOCIAL</t>
  </si>
  <si>
    <t>PREÇO DE MERCADO</t>
  </si>
  <si>
    <t>DIF. %</t>
  </si>
  <si>
    <t>PREÇO REGISTRADO</t>
  </si>
  <si>
    <t>MÁRCIO ROGÉRIO GABRIEL</t>
  </si>
  <si>
    <t>MARCA</t>
  </si>
  <si>
    <t xml:space="preserve">  </t>
  </si>
  <si>
    <t>FONTELELE E CIA LTDA</t>
  </si>
  <si>
    <t>UND</t>
  </si>
  <si>
    <t>LIFE TECH INFORMATICA LTDA</t>
  </si>
  <si>
    <t>RACCI &amp; RACCI LTDA</t>
  </si>
  <si>
    <t>MATERIAL E QUIPAMENTOS CIENTIFICOS LTDA</t>
  </si>
  <si>
    <t>L.A. VILELA INFORMATICA - EPP</t>
  </si>
  <si>
    <t>ESMALTEC/EGC35BB-BR</t>
  </si>
  <si>
    <t>FOGAS</t>
  </si>
  <si>
    <t>UNIVERSAL CA02U</t>
  </si>
  <si>
    <t>DAKO AMAZONAS</t>
  </si>
  <si>
    <t>ESMALTEC</t>
  </si>
  <si>
    <t>CONSUL</t>
  </si>
  <si>
    <t>ELECTROLUX MOD.DC49</t>
  </si>
  <si>
    <t>ELECTROLUX MOD.RE120</t>
  </si>
  <si>
    <r>
      <t>FREEZER HORIZONTAL</t>
    </r>
    <r>
      <rPr>
        <sz val="8"/>
        <color rgb="FF000000"/>
        <rFont val="Arial"/>
        <family val="2"/>
      </rPr>
      <t xml:space="preserve">na cor branca, com duas (02) portas;  modelo dupla ação, com capacidade 519 litros, na cor branca, com dreno de desgelo, congelamento rápido;  consumo de 84,6 Kwh/mês; energia bivolts (110/220 volts, potencia 199 W (110) Wolts, 184,0 Wolts (220), nas dimensões aproximadas (LxAxP) de: Larg. De 960mm, Alt. de 147,3mm e Prof. De 78mm, com peso aproximado de 95 Kg. </t>
    </r>
    <r>
      <rPr>
        <sz val="8"/>
        <rFont val="Arial"/>
        <family val="2"/>
      </rPr>
      <t>Garantia mínima de 01 ano.</t>
    </r>
    <r>
      <rPr>
        <sz val="8"/>
        <color rgb="FF000000"/>
        <rFont val="Arial"/>
        <family val="2"/>
      </rPr>
      <t xml:space="preserve"> Assistência técnica local durante o prazo de garantia.</t>
    </r>
  </si>
  <si>
    <r>
      <t>Geladeira / Refrigerador 436 Litros Duplex / 2 Portas, Prateleiras em PD Crystal,</t>
    </r>
    <r>
      <rPr>
        <sz val="8"/>
        <rFont val="Arial"/>
        <family val="2"/>
      </rPr>
      <t>na cor Branca, Puxadores externos: resistentes e com design diferenciado que facilitem a abertura da porta; com as seguintes características internas: cesta portaovos removível para 12 unidades;multiflow: Melhora a circulação do ar frio, mantendo a temperatura interna e conservando melhor os alimentos; porta condimentos removível: ideal para armazenar condimentos; prateleiras em PS Crystal antiderramamento no refrigerador e no freezer,resistentes e de forma que evitem que líquidos derramados escorram, facilitando a limpeza; Amplo gavetão de frutas e verduras com controle de umidade: mais espaço e melhor conservação dos alimentos; Duas prateleiras de PS Cristal na porta do freezer: garantem melhor aproveitamento interno do freezer, visualização rápida e organização; Pés niveladores frontais e rodízios traseiros: facilitam a movimentação e o nivelamento do refrigerador; Duas prateleiras fundas na porta do refrigerador com travas para garrafas: espaço para garrafas de até 2,5 litros com trava para evitar tombamento, mais segurança, organização e melhor aproveitamento do espaço interno; Iluminação interna: mais comodidade e praticidade;  Energia bivolts (Tensão/Voltagem de 110V/220V, com classificação de consumo A de energia de acordo com tabela do Inmetro (selo Procel). Garantia mínima de 01 ano e a</t>
    </r>
    <r>
      <rPr>
        <sz val="8"/>
        <color rgb="FF000000"/>
        <rFont val="Arial"/>
        <family val="2"/>
      </rPr>
      <t>ssistência técnica local durante o prazo de garantia.</t>
    </r>
  </si>
  <si>
    <r>
      <t xml:space="preserve">REFRIGERADOR TIPO FRIGOBAR 120 LITROS, </t>
    </r>
    <r>
      <rPr>
        <sz val="8"/>
        <color rgb="FF000000"/>
        <rFont val="Arial"/>
        <family val="2"/>
      </rPr>
      <t xml:space="preserve">na cor branca, com capacidade </t>
    </r>
    <r>
      <rPr>
        <sz val="8"/>
        <rFont val="Arial"/>
        <family val="2"/>
      </rPr>
      <t>bruta do refrigerador de 112,2 litros; capacidade de armazenagem do refrigerador de 109 litros; capacidade de armazenagem do freezer de: 7,6 litros;Energia bivolts (Tensão/Voltagem de 110V/220V) e consumo de 19 Kw/h), com classificação de consumo A de energia de acordo com tabela do Inmetro (selo Procel). Garantia mínima de 01 ano e a</t>
    </r>
    <r>
      <rPr>
        <sz val="8"/>
        <color rgb="FF000000"/>
        <rFont val="Arial"/>
        <family val="2"/>
      </rPr>
      <t>ssistência técnica local durante o prazo de garantia.</t>
    </r>
  </si>
  <si>
    <r>
      <t>BEBEDOURO</t>
    </r>
    <r>
      <rPr>
        <sz val="8"/>
        <rFont val="Arial"/>
        <family val="2"/>
      </rPr>
      <t>elétrico para garrafão de 20 litros;com gabinete em capa de aço carbono galvanizada; com pintura por processo eletrostático; frente em plástico de alto impacto na mesma cor do gabinete; com 02 torneiras: para água natural e gelada; com  controle de temperatura, com peso aprox. 18,40kg;  compressor 1/10HP;  potencia 112w;  voltagem 115/220v,  com as dimensões aproximadas de (AxLxP): Alt. 980mm, Larg 312mm e Prof.  312mm. Garantia mínima de 01 ano. Assistência técnica local durante o prazo de garantia.</t>
    </r>
  </si>
  <si>
    <r>
      <t>CAFETEIRA ELÉTRICA</t>
    </r>
    <r>
      <rPr>
        <sz val="8"/>
        <color rgb="FF000000"/>
        <rFont val="Arial"/>
        <family val="2"/>
      </rPr>
      <t xml:space="preserve"> tipo industrial em aço inox, com capacidade para no mínimo dois (02) litros, com regulagem de temperatura e visor de nível do café, função de manter aquecido. Garantia mínima de 01 ano. Assistência técnica local durante o prazo de garantia.</t>
    </r>
  </si>
  <si>
    <r>
      <t xml:space="preserve">FOGÃO </t>
    </r>
    <r>
      <rPr>
        <sz val="8"/>
        <rFont val="Arial"/>
        <family val="2"/>
      </rPr>
      <t>com quatro (04) bocas, na cor branca, mesa sobreposta em aço inox, com puxador tubular, copo estampado e espalha chama em aço esmaltado, com forno auto-limpante, dois (02) queimadores tipo família, com acendimento total automático, com visor total na porta do forno e trempe dupla e grade fixa no forno e energia bivolts, com as seguintes dimensões (LxAxP)  e peso: Altura: 85 cm, Largura: 49 cm e  Profundidade: 57 cm e peso total aproximado: 23,3 Kg.</t>
    </r>
  </si>
  <si>
    <r>
      <t>Mini fogão portátil compacto (fogareiro)</t>
    </r>
    <r>
      <rPr>
        <sz val="8"/>
        <rFont val="Arial"/>
        <family val="2"/>
      </rPr>
      <t>com duas (02) bocas de baixa pressão e tampa (removível), com estrutura monobloco com Grelha e queimadores cromados, com capacidade de utilização de botijas de 2 à 13 kg de gás GLP, com as seguintes especificações e dimensões: queimadores de Alumínio; mesa de aço com pintura eletrostática; injetor de gás horizontal que evita entupimento; corpo de aço com pintura eletrostática e botão regulador de abertura do gás em nylon injetado, nas seguintes dimensões (LxAxC): 110mm de largura, 48mm de altura, 295mm de comprimento e peso aproximado de 3 Kg, na cor bege ou branco.</t>
    </r>
  </si>
  <si>
    <r>
      <t xml:space="preserve">Vasilhame </t>
    </r>
    <r>
      <rPr>
        <sz val="8"/>
        <rFont val="Arial"/>
        <family val="2"/>
      </rPr>
      <t>para recarga (Botijão) de Gás GLP de treze (13) Kg.</t>
    </r>
  </si>
  <si>
    <t>FONTENELE E CIA LTDA</t>
  </si>
  <si>
    <t>CNPJ. 34.778.803/0001-93</t>
  </si>
  <si>
    <t>Porto Velho-RO Fone (69) 3211-5451/5442</t>
  </si>
  <si>
    <t>CNPJ: 04.863.386/0001-16</t>
  </si>
  <si>
    <t>Rua Jacy Paraná 2768 - Nossa Senhora das Graças</t>
  </si>
  <si>
    <t>EMP</t>
  </si>
  <si>
    <t>LIFE TECH INFORMATICA LTDA EPP</t>
  </si>
  <si>
    <t>CNPJ. 84.738.632/0001-47</t>
  </si>
  <si>
    <t>Rua: Dom Pedro II, 1970, São Cristovão</t>
  </si>
  <si>
    <t>Porto Velho - RO Fone (69) 3223-6493</t>
  </si>
  <si>
    <t>JEEAN LAFAYETH MENDONÇA DE FREITAS</t>
  </si>
  <si>
    <t>Representante CPF: 620.230.632-72</t>
  </si>
  <si>
    <t>DATA DE HOMOLOGAÇÃO: 10/12/2012</t>
  </si>
  <si>
    <t>PROCESSO N° 01.1801.00051-00/2012</t>
  </si>
  <si>
    <t>ANEXO ÚNICO DA ATA DE REGISTRO DE PREÇOS Nº 082/2013</t>
  </si>
  <si>
    <t>PREGÃO ELETRÔNICO: 641/2012</t>
  </si>
  <si>
    <t>Rua: João Goulart, Sala 01,3056, São João Bosco</t>
  </si>
  <si>
    <t>CNPJ. 15.466.930/0001-02</t>
  </si>
  <si>
    <t xml:space="preserve">FERNANDO ANTONIO MADEIRA </t>
  </si>
  <si>
    <t>Representante CPF: 546.753.156-00</t>
  </si>
  <si>
    <t>Rua: Ernesto Autin, 179 Letra A, Boa Vista</t>
  </si>
  <si>
    <t>Belo Horizonte - MG Fone (31) 3568-2226</t>
  </si>
  <si>
    <t xml:space="preserve">Porto Velho - RO Fone: (69) 3229-8128 </t>
  </si>
  <si>
    <t>YOUSSEF HABIB KMEIH</t>
  </si>
  <si>
    <t>Representante CPF: 289.610.562-04</t>
  </si>
  <si>
    <t>LEANDRO FONTENELE CALIXTO</t>
  </si>
  <si>
    <t>Representante - CPF: 525.832.602-00</t>
  </si>
  <si>
    <t>CNPJ: 12.365.807/0001-07</t>
  </si>
  <si>
    <t>FRANCISCO CARLOS MAIA JUNIOR</t>
  </si>
  <si>
    <t>Representante CPF: 700.352.022-20</t>
  </si>
  <si>
    <t>Rua: São Sebastião, 517, Vila Machadinho</t>
  </si>
  <si>
    <t>Presidente Prudente-SP Fone (18) 3223-7988/9751-9923</t>
  </si>
  <si>
    <t>OBJETO: AQUISIÇÃO DE ELETRODOMESTICOS - SEDAM</t>
  </si>
  <si>
    <t>GENEAN PRESTES DOS SANTOS</t>
  </si>
  <si>
    <t>Gerente do Sistema de Registro de Preços/SUPEL</t>
  </si>
  <si>
    <t>DATA DE PUBLICAÇÃO NO DOE: 25/04/2013</t>
  </si>
</sst>
</file>

<file path=xl/styles.xml><?xml version="1.0" encoding="utf-8"?>
<styleSheet xmlns="http://schemas.openxmlformats.org/spreadsheetml/2006/main">
  <numFmts count="4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0" fontId="2" fillId="0" borderId="0" xfId="0" applyFont="1" applyFill="1" applyBorder="1"/>
    <xf numFmtId="2" fontId="3" fillId="0" borderId="0" xfId="0" applyNumberFormat="1" applyFont="1" applyFill="1" applyBorder="1"/>
    <xf numFmtId="2" fontId="3" fillId="0" borderId="2" xfId="0" applyNumberFormat="1" applyFont="1" applyFill="1" applyBorder="1"/>
    <xf numFmtId="0" fontId="2" fillId="0" borderId="0" xfId="0" applyFont="1" applyFill="1" applyAlignment="1">
      <alignment wrapText="1"/>
    </xf>
    <xf numFmtId="166" fontId="4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3" fontId="5" fillId="0" borderId="0" xfId="0" applyNumberFormat="1" applyFont="1" applyBorder="1" applyAlignment="1">
      <alignment horizontal="center" vertical="center"/>
    </xf>
    <xf numFmtId="4" fontId="6" fillId="0" borderId="0" xfId="1" applyNumberFormat="1" applyFont="1" applyFill="1" applyBorder="1" applyAlignment="1">
      <alignment horizontal="center" vertical="center"/>
    </xf>
    <xf numFmtId="1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2" fontId="8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/>
    <xf numFmtId="2" fontId="2" fillId="0" borderId="0" xfId="0" applyNumberFormat="1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/>
    <xf numFmtId="10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/>
    </xf>
    <xf numFmtId="2" fontId="3" fillId="0" borderId="2" xfId="0" applyNumberFormat="1" applyFont="1" applyFill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/>
    <xf numFmtId="0" fontId="3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/>
    <xf numFmtId="0" fontId="2" fillId="0" borderId="13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2" fontId="4" fillId="0" borderId="0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2" fontId="2" fillId="0" borderId="0" xfId="0" applyNumberFormat="1" applyFont="1" applyFill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3" xfId="0" applyFont="1" applyFill="1" applyBorder="1" applyAlignment="1"/>
    <xf numFmtId="0" fontId="2" fillId="0" borderId="3" xfId="0" applyFont="1" applyFill="1" applyBorder="1" applyAlignment="1"/>
    <xf numFmtId="0" fontId="2" fillId="0" borderId="4" xfId="0" applyFont="1" applyFill="1" applyBorder="1"/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/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/>
    <xf numFmtId="2" fontId="2" fillId="0" borderId="16" xfId="0" applyNumberFormat="1" applyFont="1" applyFill="1" applyBorder="1" applyAlignment="1">
      <alignment horizontal="center"/>
    </xf>
    <xf numFmtId="2" fontId="2" fillId="0" borderId="8" xfId="0" applyNumberFormat="1" applyFont="1" applyFill="1" applyBorder="1"/>
    <xf numFmtId="2" fontId="2" fillId="0" borderId="11" xfId="0" applyNumberFormat="1" applyFont="1" applyFill="1" applyBorder="1"/>
    <xf numFmtId="0" fontId="2" fillId="0" borderId="13" xfId="0" applyFont="1" applyFill="1" applyBorder="1"/>
    <xf numFmtId="0" fontId="2" fillId="0" borderId="14" xfId="0" applyFont="1" applyFill="1" applyBorder="1" applyAlignment="1"/>
    <xf numFmtId="0" fontId="2" fillId="0" borderId="12" xfId="0" applyFont="1" applyFill="1" applyBorder="1" applyAlignment="1"/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3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0" fontId="3" fillId="0" borderId="16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4" fontId="3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</cellXfs>
  <cellStyles count="4">
    <cellStyle name="Hyperlink" xfId="3" builtinId="8"/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277549</xdr:colOff>
      <xdr:row>0</xdr:row>
      <xdr:rowOff>38100</xdr:rowOff>
    </xdr:from>
    <xdr:to>
      <xdr:col>4</xdr:col>
      <xdr:colOff>29634</xdr:colOff>
      <xdr:row>0</xdr:row>
      <xdr:rowOff>638175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44774" y="38100"/>
          <a:ext cx="53313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tabSelected="1" view="pageBreakPreview" topLeftCell="A28" zoomScaleSheetLayoutView="100" workbookViewId="0">
      <selection sqref="A1:I1"/>
    </sheetView>
  </sheetViews>
  <sheetFormatPr defaultRowHeight="11.25"/>
  <cols>
    <col min="1" max="1" width="10.5703125" style="18" customWidth="1"/>
    <col min="2" max="2" width="46" style="1" customWidth="1"/>
    <col min="3" max="3" width="13.85546875" style="19" customWidth="1"/>
    <col min="4" max="4" width="11.7109375" style="19" customWidth="1"/>
    <col min="5" max="5" width="12.7109375" style="19" customWidth="1"/>
    <col min="6" max="6" width="11.42578125" style="40" customWidth="1"/>
    <col min="7" max="7" width="12.28515625" style="40" customWidth="1"/>
    <col min="8" max="8" width="12.28515625" style="41" customWidth="1"/>
    <col min="9" max="9" width="20.42578125" style="2" customWidth="1"/>
    <col min="10" max="10" width="9.140625" style="35"/>
    <col min="11" max="14" width="9.140625" style="70"/>
    <col min="15" max="16384" width="9.140625" style="35"/>
  </cols>
  <sheetData>
    <row r="1" spans="1:14" ht="53.25" customHeight="1">
      <c r="A1" s="108" t="s">
        <v>3</v>
      </c>
      <c r="B1" s="108"/>
      <c r="C1" s="108"/>
      <c r="D1" s="108"/>
      <c r="E1" s="108"/>
      <c r="F1" s="108"/>
      <c r="G1" s="108"/>
      <c r="H1" s="108"/>
      <c r="I1" s="108"/>
    </row>
    <row r="2" spans="1:14">
      <c r="A2" s="115" t="s">
        <v>7</v>
      </c>
      <c r="B2" s="115"/>
      <c r="C2" s="115"/>
      <c r="D2" s="115"/>
      <c r="E2" s="115"/>
      <c r="F2" s="115"/>
      <c r="G2" s="115"/>
      <c r="H2" s="115"/>
      <c r="I2" s="115"/>
    </row>
    <row r="3" spans="1:14" ht="12" thickBot="1">
      <c r="A3" s="116" t="s">
        <v>0</v>
      </c>
      <c r="B3" s="116"/>
      <c r="C3" s="116"/>
      <c r="D3" s="116"/>
      <c r="E3" s="116"/>
      <c r="F3" s="116"/>
      <c r="G3" s="116"/>
      <c r="H3" s="116"/>
      <c r="I3" s="116"/>
    </row>
    <row r="4" spans="1:14">
      <c r="A4" s="22" t="s">
        <v>54</v>
      </c>
      <c r="B4" s="13"/>
      <c r="C4" s="55"/>
      <c r="D4" s="55"/>
      <c r="E4" s="55"/>
      <c r="F4" s="38"/>
      <c r="G4" s="38"/>
      <c r="H4" s="26" t="s">
        <v>56</v>
      </c>
      <c r="I4" s="26"/>
    </row>
    <row r="5" spans="1:14">
      <c r="A5" s="22" t="s">
        <v>73</v>
      </c>
      <c r="B5" s="13"/>
      <c r="C5" s="23"/>
      <c r="D5" s="23"/>
      <c r="E5" s="23"/>
      <c r="F5" s="38"/>
      <c r="G5" s="38"/>
      <c r="H5" s="47" t="s">
        <v>76</v>
      </c>
      <c r="I5" s="4"/>
    </row>
    <row r="6" spans="1:14" ht="12" thickBot="1">
      <c r="A6" s="24" t="s">
        <v>55</v>
      </c>
      <c r="B6" s="21"/>
      <c r="C6" s="25"/>
      <c r="D6" s="25"/>
      <c r="E6" s="25"/>
      <c r="F6" s="39"/>
      <c r="G6" s="39"/>
      <c r="H6" s="48" t="s">
        <v>53</v>
      </c>
      <c r="I6" s="5"/>
    </row>
    <row r="7" spans="1:14">
      <c r="A7" s="20"/>
      <c r="B7" s="6"/>
      <c r="F7" s="28"/>
      <c r="G7" s="28"/>
    </row>
    <row r="8" spans="1:14" ht="22.5">
      <c r="A8" s="56" t="s">
        <v>8</v>
      </c>
      <c r="B8" s="56" t="s">
        <v>4</v>
      </c>
      <c r="C8" s="56" t="s">
        <v>5</v>
      </c>
      <c r="D8" s="7" t="s">
        <v>2</v>
      </c>
      <c r="E8" s="7" t="s">
        <v>17</v>
      </c>
      <c r="F8" s="65" t="s">
        <v>13</v>
      </c>
      <c r="G8" s="57" t="s">
        <v>14</v>
      </c>
      <c r="H8" s="57" t="s">
        <v>15</v>
      </c>
      <c r="I8" s="57" t="s">
        <v>6</v>
      </c>
      <c r="L8" s="71"/>
    </row>
    <row r="9" spans="1:14" s="1" customFormat="1" ht="56.25" customHeight="1">
      <c r="A9" s="34">
        <v>1</v>
      </c>
      <c r="B9" s="66" t="s">
        <v>33</v>
      </c>
      <c r="C9" s="46" t="s">
        <v>20</v>
      </c>
      <c r="D9" s="67">
        <v>20</v>
      </c>
      <c r="E9" s="34" t="s">
        <v>30</v>
      </c>
      <c r="F9" s="49">
        <v>1843.33</v>
      </c>
      <c r="G9" s="36">
        <f t="shared" ref="G9:G16" si="0">(H9/F9)-100%</f>
        <v>-0.21338013269463418</v>
      </c>
      <c r="H9" s="49">
        <v>1450</v>
      </c>
      <c r="I9" s="34" t="s">
        <v>21</v>
      </c>
      <c r="K9" s="3"/>
      <c r="L9" s="3"/>
      <c r="M9" s="3"/>
      <c r="N9" s="3"/>
    </row>
    <row r="10" spans="1:14" s="1" customFormat="1" ht="56.25" customHeight="1">
      <c r="A10" s="34">
        <v>2</v>
      </c>
      <c r="B10" s="68" t="s">
        <v>34</v>
      </c>
      <c r="C10" s="46" t="s">
        <v>20</v>
      </c>
      <c r="D10" s="67">
        <v>20</v>
      </c>
      <c r="E10" s="34" t="s">
        <v>31</v>
      </c>
      <c r="F10" s="49">
        <v>1730</v>
      </c>
      <c r="G10" s="36">
        <f t="shared" si="0"/>
        <v>-0.13294797687861271</v>
      </c>
      <c r="H10" s="49">
        <v>1500</v>
      </c>
      <c r="I10" s="34" t="s">
        <v>21</v>
      </c>
      <c r="K10" s="3"/>
      <c r="L10" s="3"/>
      <c r="M10" s="3"/>
      <c r="N10" s="3"/>
    </row>
    <row r="11" spans="1:14" s="1" customFormat="1" ht="56.25" customHeight="1">
      <c r="A11" s="34">
        <v>3</v>
      </c>
      <c r="B11" s="66" t="s">
        <v>35</v>
      </c>
      <c r="C11" s="46" t="s">
        <v>20</v>
      </c>
      <c r="D11" s="67">
        <v>80</v>
      </c>
      <c r="E11" s="34" t="s">
        <v>32</v>
      </c>
      <c r="F11" s="69">
        <v>903.33</v>
      </c>
      <c r="G11" s="36">
        <f t="shared" si="0"/>
        <v>-0.33717467592131334</v>
      </c>
      <c r="H11" s="49">
        <v>598.75</v>
      </c>
      <c r="I11" s="34" t="s">
        <v>21</v>
      </c>
      <c r="K11" s="3"/>
      <c r="L11" s="3"/>
      <c r="M11" s="3"/>
      <c r="N11" s="3"/>
    </row>
    <row r="12" spans="1:14" s="1" customFormat="1" ht="56.25" customHeight="1">
      <c r="A12" s="34">
        <v>4</v>
      </c>
      <c r="B12" s="66" t="s">
        <v>36</v>
      </c>
      <c r="C12" s="46" t="s">
        <v>20</v>
      </c>
      <c r="D12" s="67">
        <v>80</v>
      </c>
      <c r="E12" s="34" t="s">
        <v>25</v>
      </c>
      <c r="F12" s="69">
        <v>608.33000000000004</v>
      </c>
      <c r="G12" s="36">
        <f t="shared" si="0"/>
        <v>-0.41541597488205417</v>
      </c>
      <c r="H12" s="49">
        <v>355.62</v>
      </c>
      <c r="I12" s="34" t="s">
        <v>22</v>
      </c>
      <c r="K12" s="3"/>
      <c r="L12" s="3"/>
      <c r="M12" s="3"/>
      <c r="N12" s="3"/>
    </row>
    <row r="13" spans="1:14" ht="56.25">
      <c r="A13" s="34">
        <v>5</v>
      </c>
      <c r="B13" s="66" t="s">
        <v>37</v>
      </c>
      <c r="C13" s="46" t="s">
        <v>20</v>
      </c>
      <c r="D13" s="67">
        <v>30</v>
      </c>
      <c r="E13" s="34" t="s">
        <v>27</v>
      </c>
      <c r="F13" s="49">
        <v>1923.33</v>
      </c>
      <c r="G13" s="36">
        <f t="shared" si="0"/>
        <v>-0.77125090338111502</v>
      </c>
      <c r="H13" s="49">
        <v>439.96</v>
      </c>
      <c r="I13" s="34" t="s">
        <v>23</v>
      </c>
    </row>
    <row r="14" spans="1:14" ht="56.25" customHeight="1">
      <c r="A14" s="34">
        <v>6</v>
      </c>
      <c r="B14" s="68" t="s">
        <v>38</v>
      </c>
      <c r="C14" s="46" t="s">
        <v>20</v>
      </c>
      <c r="D14" s="67">
        <v>40</v>
      </c>
      <c r="E14" s="34" t="s">
        <v>29</v>
      </c>
      <c r="F14" s="69">
        <v>835</v>
      </c>
      <c r="G14" s="36">
        <f t="shared" si="0"/>
        <v>-0.58682634730538918</v>
      </c>
      <c r="H14" s="49">
        <v>345</v>
      </c>
      <c r="I14" s="34" t="s">
        <v>19</v>
      </c>
    </row>
    <row r="15" spans="1:14" ht="56.25" customHeight="1">
      <c r="A15" s="34">
        <v>7</v>
      </c>
      <c r="B15" s="68" t="s">
        <v>39</v>
      </c>
      <c r="C15" s="46" t="s">
        <v>20</v>
      </c>
      <c r="D15" s="67">
        <v>25</v>
      </c>
      <c r="E15" s="34" t="s">
        <v>28</v>
      </c>
      <c r="F15" s="69">
        <v>583.33000000000004</v>
      </c>
      <c r="G15" s="36">
        <f t="shared" si="0"/>
        <v>-0.61949496854267738</v>
      </c>
      <c r="H15" s="49">
        <v>221.96</v>
      </c>
      <c r="I15" s="34" t="s">
        <v>23</v>
      </c>
    </row>
    <row r="16" spans="1:14" ht="22.5">
      <c r="A16" s="34">
        <v>8</v>
      </c>
      <c r="B16" s="68" t="s">
        <v>40</v>
      </c>
      <c r="C16" s="46" t="s">
        <v>20</v>
      </c>
      <c r="D16" s="67">
        <v>50</v>
      </c>
      <c r="E16" s="34" t="s">
        <v>26</v>
      </c>
      <c r="F16" s="69">
        <v>159.66999999999999</v>
      </c>
      <c r="G16" s="36">
        <f t="shared" si="0"/>
        <v>-4.1961545687980717E-3</v>
      </c>
      <c r="H16" s="49">
        <v>159</v>
      </c>
      <c r="I16" s="34" t="s">
        <v>24</v>
      </c>
    </row>
    <row r="17" spans="1:9">
      <c r="A17" s="103"/>
      <c r="B17" s="104"/>
      <c r="C17" s="8"/>
      <c r="D17" s="105"/>
      <c r="E17" s="103"/>
      <c r="F17" s="106"/>
      <c r="G17" s="12"/>
      <c r="H17" s="107"/>
      <c r="I17" s="103"/>
    </row>
    <row r="18" spans="1:9">
      <c r="A18" s="103"/>
      <c r="B18" s="104"/>
      <c r="C18" s="8"/>
      <c r="D18" s="105"/>
      <c r="E18" s="103"/>
      <c r="F18" s="106"/>
      <c r="G18" s="12"/>
      <c r="H18" s="107"/>
      <c r="I18" s="103"/>
    </row>
    <row r="19" spans="1:9">
      <c r="A19" s="55"/>
      <c r="B19" s="33"/>
      <c r="F19" s="53"/>
      <c r="G19" s="53"/>
      <c r="H19" s="114"/>
      <c r="I19" s="114"/>
    </row>
    <row r="20" spans="1:9">
      <c r="A20" s="8"/>
      <c r="B20" s="9"/>
      <c r="C20" s="10"/>
      <c r="D20" s="10"/>
      <c r="E20" s="50"/>
      <c r="F20" s="11"/>
      <c r="G20" s="11"/>
      <c r="H20" s="12"/>
      <c r="I20" s="12"/>
    </row>
    <row r="21" spans="1:9">
      <c r="A21" s="19" t="s">
        <v>9</v>
      </c>
      <c r="B21" s="14" t="s">
        <v>16</v>
      </c>
      <c r="G21" s="121" t="s">
        <v>74</v>
      </c>
      <c r="H21" s="121"/>
      <c r="I21" s="121"/>
    </row>
    <row r="22" spans="1:9">
      <c r="A22" s="18" t="s">
        <v>10</v>
      </c>
      <c r="B22" s="54" t="s">
        <v>11</v>
      </c>
      <c r="G22" s="122" t="s">
        <v>75</v>
      </c>
      <c r="H22" s="122"/>
      <c r="I22" s="122"/>
    </row>
    <row r="23" spans="1:9">
      <c r="B23" s="102"/>
      <c r="H23" s="40"/>
      <c r="I23" s="40"/>
    </row>
    <row r="24" spans="1:9">
      <c r="B24" s="102"/>
      <c r="H24" s="40"/>
      <c r="I24" s="40"/>
    </row>
    <row r="25" spans="1:9">
      <c r="B25" s="54"/>
      <c r="H25" s="54"/>
      <c r="I25" s="54"/>
    </row>
    <row r="26" spans="1:9">
      <c r="B26" s="54"/>
      <c r="H26" s="54"/>
      <c r="I26" s="54"/>
    </row>
    <row r="27" spans="1:9" ht="12.75" customHeight="1">
      <c r="A27" s="58" t="s">
        <v>1</v>
      </c>
      <c r="B27" s="80" t="s">
        <v>12</v>
      </c>
      <c r="C27" s="76"/>
      <c r="D27" s="76"/>
      <c r="E27" s="50"/>
      <c r="F27" s="83" t="s">
        <v>1</v>
      </c>
      <c r="G27" s="117" t="s">
        <v>12</v>
      </c>
      <c r="H27" s="117"/>
      <c r="I27" s="118"/>
    </row>
    <row r="28" spans="1:9">
      <c r="A28" s="59">
        <v>1</v>
      </c>
      <c r="B28" s="77" t="s">
        <v>41</v>
      </c>
      <c r="C28" s="42"/>
      <c r="D28" s="30"/>
      <c r="E28" s="50"/>
      <c r="F28" s="82">
        <v>2</v>
      </c>
      <c r="G28" s="119" t="s">
        <v>22</v>
      </c>
      <c r="H28" s="119"/>
      <c r="I28" s="120"/>
    </row>
    <row r="29" spans="1:9">
      <c r="A29" s="60"/>
      <c r="B29" s="78" t="s">
        <v>42</v>
      </c>
      <c r="C29" s="43"/>
      <c r="D29" s="74"/>
      <c r="E29" s="16"/>
      <c r="F29" s="82"/>
      <c r="G29" s="109" t="s">
        <v>44</v>
      </c>
      <c r="H29" s="109"/>
      <c r="I29" s="110"/>
    </row>
    <row r="30" spans="1:9">
      <c r="A30" s="60"/>
      <c r="B30" s="78" t="s">
        <v>57</v>
      </c>
      <c r="C30" s="29"/>
      <c r="D30" s="75"/>
      <c r="E30" s="19" t="s">
        <v>18</v>
      </c>
      <c r="F30" s="82"/>
      <c r="G30" s="109" t="s">
        <v>45</v>
      </c>
      <c r="H30" s="109"/>
      <c r="I30" s="110"/>
    </row>
    <row r="31" spans="1:9">
      <c r="A31" s="61"/>
      <c r="B31" s="78" t="s">
        <v>43</v>
      </c>
      <c r="C31" s="44"/>
      <c r="D31" s="31"/>
      <c r="E31" s="51"/>
      <c r="F31" s="82"/>
      <c r="G31" s="109" t="s">
        <v>63</v>
      </c>
      <c r="H31" s="109"/>
      <c r="I31" s="110"/>
    </row>
    <row r="32" spans="1:9">
      <c r="A32" s="61"/>
      <c r="B32" s="78"/>
      <c r="C32" s="44"/>
      <c r="D32" s="31"/>
      <c r="E32" s="17"/>
      <c r="F32" s="82"/>
      <c r="G32" s="109"/>
      <c r="H32" s="109"/>
      <c r="I32" s="110"/>
    </row>
    <row r="33" spans="1:14">
      <c r="A33" s="60"/>
      <c r="B33" s="72" t="s">
        <v>66</v>
      </c>
      <c r="C33" s="63"/>
      <c r="D33" s="76"/>
      <c r="E33" s="17"/>
      <c r="F33" s="82"/>
      <c r="G33" s="123" t="s">
        <v>64</v>
      </c>
      <c r="H33" s="124"/>
      <c r="I33" s="125"/>
    </row>
    <row r="34" spans="1:14">
      <c r="A34" s="62"/>
      <c r="B34" s="79" t="s">
        <v>67</v>
      </c>
      <c r="C34" s="44"/>
      <c r="D34" s="31"/>
      <c r="E34" s="17"/>
      <c r="F34" s="81"/>
      <c r="G34" s="96" t="s">
        <v>65</v>
      </c>
      <c r="H34" s="97"/>
      <c r="I34" s="98"/>
      <c r="J34" s="70"/>
      <c r="K34" s="35"/>
      <c r="L34" s="35"/>
      <c r="M34" s="35"/>
      <c r="N34" s="35"/>
    </row>
    <row r="35" spans="1:14">
      <c r="A35" s="19"/>
      <c r="B35" s="29"/>
      <c r="C35" s="17"/>
      <c r="D35" s="17"/>
      <c r="E35" s="17"/>
      <c r="F35" s="28"/>
      <c r="G35" s="28"/>
      <c r="H35" s="45"/>
      <c r="I35" s="15"/>
    </row>
    <row r="36" spans="1:14">
      <c r="A36" s="19"/>
      <c r="B36" s="64"/>
      <c r="F36" s="37"/>
      <c r="G36" s="37"/>
      <c r="H36" s="14"/>
      <c r="I36" s="64"/>
    </row>
    <row r="37" spans="1:14">
      <c r="A37" s="84" t="s">
        <v>46</v>
      </c>
      <c r="B37" s="83" t="s">
        <v>12</v>
      </c>
      <c r="F37" s="88" t="s">
        <v>46</v>
      </c>
      <c r="G37" s="111" t="s">
        <v>12</v>
      </c>
      <c r="H37" s="112"/>
      <c r="I37" s="113"/>
    </row>
    <row r="38" spans="1:14">
      <c r="A38" s="27">
        <v>3</v>
      </c>
      <c r="B38" s="85" t="s">
        <v>47</v>
      </c>
      <c r="F38" s="89">
        <v>4</v>
      </c>
      <c r="G38" s="92" t="s">
        <v>23</v>
      </c>
      <c r="H38" s="93"/>
      <c r="I38" s="94"/>
    </row>
    <row r="39" spans="1:14">
      <c r="A39" s="86"/>
      <c r="B39" s="73" t="s">
        <v>48</v>
      </c>
      <c r="F39" s="90"/>
      <c r="G39" s="61" t="s">
        <v>58</v>
      </c>
      <c r="H39" s="43"/>
      <c r="I39" s="95"/>
    </row>
    <row r="40" spans="1:14">
      <c r="A40" s="86"/>
      <c r="B40" s="73" t="s">
        <v>49</v>
      </c>
      <c r="F40" s="90"/>
      <c r="G40" s="61" t="s">
        <v>61</v>
      </c>
      <c r="H40" s="43"/>
      <c r="I40" s="95"/>
    </row>
    <row r="41" spans="1:14">
      <c r="A41" s="86"/>
      <c r="B41" s="73" t="s">
        <v>50</v>
      </c>
      <c r="F41" s="90"/>
      <c r="G41" s="61" t="s">
        <v>62</v>
      </c>
      <c r="H41" s="99"/>
      <c r="I41" s="100"/>
    </row>
    <row r="42" spans="1:14">
      <c r="A42" s="86"/>
      <c r="B42" s="73"/>
      <c r="F42" s="90"/>
      <c r="G42" s="61"/>
      <c r="H42" s="114"/>
      <c r="I42" s="127"/>
    </row>
    <row r="43" spans="1:14">
      <c r="A43" s="86"/>
      <c r="B43" s="72" t="s">
        <v>51</v>
      </c>
      <c r="F43" s="90"/>
      <c r="G43" s="123" t="s">
        <v>59</v>
      </c>
      <c r="H43" s="124"/>
      <c r="I43" s="125"/>
    </row>
    <row r="44" spans="1:14">
      <c r="A44" s="87"/>
      <c r="B44" s="79" t="s">
        <v>52</v>
      </c>
      <c r="F44" s="91"/>
      <c r="G44" s="96" t="s">
        <v>60</v>
      </c>
      <c r="H44" s="97"/>
      <c r="I44" s="98"/>
    </row>
    <row r="45" spans="1:14">
      <c r="A45" s="19"/>
      <c r="B45" s="52"/>
      <c r="F45" s="37"/>
      <c r="G45" s="37"/>
      <c r="H45" s="109"/>
      <c r="I45" s="109"/>
    </row>
    <row r="46" spans="1:14">
      <c r="A46" s="19"/>
      <c r="B46" s="3"/>
      <c r="F46" s="37"/>
      <c r="G46" s="37"/>
      <c r="H46" s="43"/>
      <c r="I46" s="32"/>
    </row>
    <row r="47" spans="1:14">
      <c r="A47" s="88" t="s">
        <v>46</v>
      </c>
      <c r="B47" s="83" t="s">
        <v>12</v>
      </c>
      <c r="C47" s="13"/>
      <c r="D47" s="13"/>
      <c r="F47" s="37"/>
      <c r="G47" s="37"/>
      <c r="H47" s="109"/>
      <c r="I47" s="109"/>
    </row>
    <row r="48" spans="1:14">
      <c r="A48" s="89">
        <v>5</v>
      </c>
      <c r="B48" s="101" t="s">
        <v>24</v>
      </c>
      <c r="C48" s="43"/>
      <c r="D48" s="32"/>
      <c r="F48" s="37"/>
      <c r="G48" s="37"/>
      <c r="H48" s="126"/>
      <c r="I48" s="126"/>
    </row>
    <row r="49" spans="1:9">
      <c r="A49" s="90"/>
      <c r="B49" s="73" t="s">
        <v>68</v>
      </c>
      <c r="C49" s="43"/>
      <c r="D49" s="32"/>
      <c r="F49" s="28"/>
      <c r="G49" s="28"/>
      <c r="H49" s="44"/>
      <c r="I49" s="52"/>
    </row>
    <row r="50" spans="1:9">
      <c r="A50" s="90"/>
      <c r="B50" s="73" t="s">
        <v>71</v>
      </c>
      <c r="C50" s="43"/>
      <c r="D50" s="32"/>
      <c r="F50" s="28"/>
      <c r="G50" s="28"/>
      <c r="H50" s="43"/>
      <c r="I50" s="32"/>
    </row>
    <row r="51" spans="1:9">
      <c r="A51" s="90"/>
      <c r="B51" s="73" t="s">
        <v>72</v>
      </c>
      <c r="C51" s="99"/>
      <c r="D51" s="99"/>
    </row>
    <row r="52" spans="1:9">
      <c r="A52" s="90"/>
      <c r="B52" s="73"/>
      <c r="C52" s="30"/>
      <c r="D52" s="30"/>
    </row>
    <row r="53" spans="1:9">
      <c r="A53" s="90"/>
      <c r="B53" s="72" t="s">
        <v>69</v>
      </c>
      <c r="C53" s="31"/>
      <c r="D53" s="31"/>
    </row>
    <row r="54" spans="1:9">
      <c r="A54" s="91"/>
      <c r="B54" s="79" t="s">
        <v>70</v>
      </c>
      <c r="C54" s="31"/>
      <c r="D54" s="31"/>
    </row>
    <row r="55" spans="1:9">
      <c r="A55" s="19"/>
      <c r="B55" s="3"/>
    </row>
    <row r="56" spans="1:9">
      <c r="A56" s="19"/>
      <c r="B56" s="3"/>
    </row>
    <row r="57" spans="1:9">
      <c r="A57" s="19"/>
      <c r="B57" s="3"/>
    </row>
    <row r="58" spans="1:9">
      <c r="A58" s="19"/>
      <c r="B58" s="3"/>
    </row>
    <row r="59" spans="1:9">
      <c r="A59" s="19"/>
      <c r="B59" s="3"/>
    </row>
    <row r="60" spans="1:9">
      <c r="A60" s="19"/>
      <c r="B60" s="3"/>
    </row>
    <row r="61" spans="1:9">
      <c r="A61" s="19"/>
      <c r="B61" s="3"/>
    </row>
    <row r="62" spans="1:9">
      <c r="A62" s="19"/>
      <c r="B62" s="3"/>
    </row>
    <row r="63" spans="1:9">
      <c r="A63" s="19"/>
      <c r="B63" s="3"/>
    </row>
    <row r="64" spans="1:9">
      <c r="A64" s="19"/>
      <c r="B64" s="3"/>
    </row>
    <row r="65" spans="1:2">
      <c r="A65" s="19"/>
      <c r="B65" s="3"/>
    </row>
    <row r="66" spans="1:2">
      <c r="A66" s="19"/>
      <c r="B66" s="3"/>
    </row>
    <row r="67" spans="1:2">
      <c r="A67" s="19"/>
      <c r="B67" s="3"/>
    </row>
    <row r="68" spans="1:2">
      <c r="A68" s="19"/>
      <c r="B68" s="3"/>
    </row>
    <row r="69" spans="1:2">
      <c r="A69" s="19"/>
      <c r="B69" s="3"/>
    </row>
    <row r="70" spans="1:2">
      <c r="A70" s="19"/>
      <c r="B70" s="3"/>
    </row>
    <row r="71" spans="1:2">
      <c r="A71" s="19"/>
      <c r="B71" s="3"/>
    </row>
    <row r="72" spans="1:2">
      <c r="A72" s="19"/>
      <c r="B72" s="3"/>
    </row>
  </sheetData>
  <sheetProtection formatCells="0" formatColumns="0" formatRows="0" insertColumns="0" insertRows="0" insertHyperlinks="0" deleteColumns="0" deleteRows="0" sort="0" autoFilter="0" pivotTables="0"/>
  <mergeCells count="19">
    <mergeCell ref="H48:I48"/>
    <mergeCell ref="H45:I45"/>
    <mergeCell ref="H47:I47"/>
    <mergeCell ref="G43:I43"/>
    <mergeCell ref="H42:I42"/>
    <mergeCell ref="G37:I37"/>
    <mergeCell ref="H19:I19"/>
    <mergeCell ref="A2:I2"/>
    <mergeCell ref="A3:I3"/>
    <mergeCell ref="G27:I27"/>
    <mergeCell ref="G28:I28"/>
    <mergeCell ref="G21:I21"/>
    <mergeCell ref="G22:I22"/>
    <mergeCell ref="G33:I33"/>
    <mergeCell ref="A1:I1"/>
    <mergeCell ref="G29:I29"/>
    <mergeCell ref="G30:I30"/>
    <mergeCell ref="G31:I31"/>
    <mergeCell ref="G32:I32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80" fitToHeight="50" orientation="landscape" r:id="rId1"/>
  <headerFooter alignWithMargins="0"/>
  <rowBreaks count="1" manualBreakCount="1">
    <brk id="15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62786172268</cp:lastModifiedBy>
  <cp:lastPrinted>2013-04-24T12:23:22Z</cp:lastPrinted>
  <dcterms:created xsi:type="dcterms:W3CDTF">1997-01-10T22:22:50Z</dcterms:created>
  <dcterms:modified xsi:type="dcterms:W3CDTF">2013-09-11T18:04:05Z</dcterms:modified>
</cp:coreProperties>
</file>